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170" windowWidth="19320" windowHeight="94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F32" i="1" l="1"/>
  <c r="F27" i="1"/>
  <c r="F25" i="1"/>
  <c r="F22" i="1"/>
  <c r="F20" i="1"/>
  <c r="F18" i="1"/>
  <c r="F13" i="1"/>
  <c r="F8" i="1"/>
  <c r="F30" i="1" l="1"/>
</calcChain>
</file>

<file path=xl/sharedStrings.xml><?xml version="1.0" encoding="utf-8"?>
<sst xmlns="http://schemas.openxmlformats.org/spreadsheetml/2006/main" count="73" uniqueCount="59">
  <si>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</si>
  <si>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</si>
  <si>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</si>
  <si>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</si>
  <si>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</si>
  <si>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</si>
  <si>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ВЦП "Обеспечение функционирования и развития муниципальной системы образования городского округа город Переславль-Залесский"</t>
  </si>
  <si>
    <t>Администрации города Переславля-Залесского</t>
  </si>
  <si>
    <t>к Приказу Управления финансов</t>
  </si>
  <si>
    <t>Приложение 1</t>
  </si>
  <si>
    <t>2022 год (руб.)</t>
  </si>
  <si>
    <t>0702</t>
  </si>
  <si>
    <t>Уточнение бюджетных ассигнований  в связи с уточнением кода бюджетной классификации статьи расходов на основании заявки  Управления образования Администрации города Переславля-Залесского</t>
  </si>
  <si>
    <t xml:space="preserve">ГЦП "Социальная поддержка населения городского округа город Переславль-Залесский" </t>
  </si>
  <si>
    <t>1003</t>
  </si>
  <si>
    <t>0501</t>
  </si>
  <si>
    <t>Уточнение бюджетных ассигнований  в связи с уточнением кода бюджетной классификации статьи расходов на основании заявки  Администрации города Переславля-Залесского</t>
  </si>
  <si>
    <t>01.1.04.81690</t>
  </si>
  <si>
    <t>Субсидия на 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</si>
  <si>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01.1.05.81690</t>
  </si>
  <si>
    <t>Совершенствование МТБ помещений образовательных учреждений, предназначенных для создания центров образования детей цифрового и гуманитарного профилей "Точка роста"</t>
  </si>
  <si>
    <t>Мероприятия по сохранности автомобильных дорог</t>
  </si>
  <si>
    <t xml:space="preserve">ГЦП "Сохранность автомобильных дорог городского округа город Переславль-Залесский" </t>
  </si>
  <si>
    <t>0409</t>
  </si>
  <si>
    <t>60.0.00.80160</t>
  </si>
  <si>
    <t>Мероприятия в области жилищного хозяйства</t>
  </si>
  <si>
    <t>Непрограммные расходы</t>
  </si>
  <si>
    <t>09.1.02.84600</t>
  </si>
  <si>
    <t>0701</t>
  </si>
  <si>
    <t>Мероприятия по энергоэффективности</t>
  </si>
  <si>
    <t>ГЦП" Энергосбережение на территории городского округа город Переславль-Залесский"</t>
  </si>
  <si>
    <t>0113</t>
  </si>
  <si>
    <t>0503</t>
  </si>
  <si>
    <r>
      <t>Внесение изменений в сводную бюджетную роспись на 2022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26 сентября 2022 года</t>
    </r>
  </si>
  <si>
    <t>от 26.09.2022 г.№ 32</t>
  </si>
  <si>
    <t>01.1.04.85600</t>
  </si>
  <si>
    <t>Мероприятия в сфере образования</t>
  </si>
  <si>
    <t>01.1.01.82200</t>
  </si>
  <si>
    <t>Школы-детские сады, школы начальные, неполные средние и средние. Обеспечение деятельности подведомственных учреждений</t>
  </si>
  <si>
    <t>10.2.01.S6420</t>
  </si>
  <si>
    <t>Благоустройство, реставрация и реконструкция воинских захоронений и военно-мемориальных объектов</t>
  </si>
  <si>
    <t xml:space="preserve">ГЦП "Благоустройство территории городского округа город Переславль-Залесский" </t>
  </si>
  <si>
    <t>11.2.01.85200</t>
  </si>
  <si>
    <t>Мероприятия по обеспечению деятельности администрации</t>
  </si>
  <si>
    <t>ВЦП " Обеспечение деятельности Администрации и совершенствование Единой дежурно-диспетчерской службы города Переславля-Залесского"</t>
  </si>
  <si>
    <t>02.1.01.52200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</si>
  <si>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</si>
  <si>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05.2.04.85700</t>
  </si>
  <si>
    <t>Мероприятия в сфере культуры</t>
  </si>
  <si>
    <t>ВЦП "Развитие культуры и искусства городского округа город Переславль-Залесский"</t>
  </si>
  <si>
    <t>0801</t>
  </si>
  <si>
    <t>09.1.01.84600</t>
  </si>
  <si>
    <t>07.1.02.85100</t>
  </si>
  <si>
    <t>02.1.03.70890</t>
  </si>
  <si>
    <t>Субвенция на оказание социальной помощи отдельным категориям граждан</t>
  </si>
  <si>
    <t>Уточнение бюджетных ассигнований  в связи с уточнением кода бюджетной классификации статьи расходов на основании заявки  Управления социальной защиты населения и труда Администрации города Переславля-Залесского</t>
  </si>
  <si>
    <t>Уведомление департамента финансов от 06.09.2022 №964/37</t>
  </si>
  <si>
    <t>Уточнение бюджетных ассигнований  на основании уведомления департамента финансов ЯО от 02.09.2022 №909/296</t>
  </si>
  <si>
    <t>Постановление Правительства Ярославсмкой области от  26.08.2022 №708-п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</si>
</sst>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3" fillId="0" borderId="4" xfId="0" applyFont="1" applyFill="1" applyBorder="1"/>
    <xf numFmtId="0" fontId="13" fillId="0" borderId="0" xfId="0" applyFont="1" applyFill="1"/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5"/>
  <sheetViews>
    <sheetView tabSelected="1" zoomScaleNormal="100" workbookViewId="0">
      <selection activeCell="H9" sqref="H9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39" customWidth="1"/>
    <col min="5" max="5" width="41.85546875" style="1" customWidth="1"/>
    <col min="6" max="6" width="21" style="5" bestFit="1" customWidth="1"/>
    <col min="7" max="7" width="32.28515625" style="4" customWidth="1"/>
    <col min="8" max="16384" width="9.140625" style="1"/>
  </cols>
  <sheetData>
    <row r="1" spans="1:7" x14ac:dyDescent="0.25">
      <c r="A1" s="31" t="s">
        <v>9</v>
      </c>
      <c r="B1" s="31"/>
      <c r="C1" s="31"/>
      <c r="D1" s="31"/>
      <c r="E1" s="31"/>
      <c r="F1" s="31"/>
      <c r="G1" s="31"/>
    </row>
    <row r="2" spans="1:7" x14ac:dyDescent="0.25">
      <c r="A2" s="31" t="s">
        <v>8</v>
      </c>
      <c r="B2" s="31"/>
      <c r="C2" s="31"/>
      <c r="D2" s="31"/>
      <c r="E2" s="31"/>
      <c r="F2" s="31"/>
      <c r="G2" s="31"/>
    </row>
    <row r="3" spans="1:7" x14ac:dyDescent="0.25">
      <c r="A3" s="31" t="s">
        <v>7</v>
      </c>
      <c r="B3" s="31"/>
      <c r="C3" s="31"/>
      <c r="D3" s="31"/>
      <c r="E3" s="31"/>
      <c r="F3" s="31"/>
      <c r="G3" s="31"/>
    </row>
    <row r="4" spans="1:7" x14ac:dyDescent="0.25">
      <c r="A4" s="7"/>
      <c r="B4" s="7"/>
      <c r="C4" s="7"/>
      <c r="D4" s="33"/>
      <c r="E4" s="27"/>
      <c r="F4" s="31" t="s">
        <v>34</v>
      </c>
      <c r="G4" s="31"/>
    </row>
    <row r="5" spans="1:7" x14ac:dyDescent="0.25">
      <c r="A5" s="6"/>
      <c r="B5" s="6"/>
      <c r="C5" s="6"/>
      <c r="D5" s="33"/>
      <c r="E5" s="27"/>
      <c r="F5" s="31"/>
      <c r="G5" s="31"/>
    </row>
    <row r="6" spans="1:7" ht="60.75" customHeight="1" x14ac:dyDescent="0.25">
      <c r="A6" s="32" t="s">
        <v>33</v>
      </c>
      <c r="B6" s="32"/>
      <c r="C6" s="32"/>
      <c r="D6" s="32"/>
      <c r="E6" s="32"/>
      <c r="F6" s="32"/>
      <c r="G6" s="32"/>
    </row>
    <row r="7" spans="1:7" ht="40.5" customHeight="1" x14ac:dyDescent="0.25">
      <c r="A7" s="9" t="s">
        <v>2</v>
      </c>
      <c r="B7" s="9" t="s">
        <v>5</v>
      </c>
      <c r="C7" s="9" t="s">
        <v>3</v>
      </c>
      <c r="D7" s="34" t="s">
        <v>0</v>
      </c>
      <c r="E7" s="10" t="s">
        <v>4</v>
      </c>
      <c r="F7" s="11" t="s">
        <v>10</v>
      </c>
      <c r="G7" s="12" t="s">
        <v>1</v>
      </c>
    </row>
    <row r="8" spans="1:7" ht="68.25" customHeight="1" x14ac:dyDescent="0.25">
      <c r="A8" s="9"/>
      <c r="B8" s="15"/>
      <c r="C8" s="9"/>
      <c r="D8" s="34"/>
      <c r="E8" s="24" t="s">
        <v>6</v>
      </c>
      <c r="F8" s="25">
        <f>SUM(F9:F12)</f>
        <v>0</v>
      </c>
      <c r="G8" s="16"/>
    </row>
    <row r="9" spans="1:7" ht="79.5" customHeight="1" x14ac:dyDescent="0.25">
      <c r="A9" s="20">
        <v>203</v>
      </c>
      <c r="B9" s="21" t="s">
        <v>11</v>
      </c>
      <c r="C9" s="20">
        <v>600</v>
      </c>
      <c r="D9" s="34" t="s">
        <v>35</v>
      </c>
      <c r="E9" s="16" t="s">
        <v>36</v>
      </c>
      <c r="F9" s="26">
        <v>211708.87</v>
      </c>
      <c r="G9" s="29" t="s">
        <v>12</v>
      </c>
    </row>
    <row r="10" spans="1:7" ht="75" customHeight="1" x14ac:dyDescent="0.25">
      <c r="A10" s="20">
        <v>203</v>
      </c>
      <c r="B10" s="21" t="s">
        <v>11</v>
      </c>
      <c r="C10" s="20">
        <v>600</v>
      </c>
      <c r="D10" s="34" t="s">
        <v>37</v>
      </c>
      <c r="E10" s="16" t="s">
        <v>38</v>
      </c>
      <c r="F10" s="26">
        <v>-211708.87</v>
      </c>
      <c r="G10" s="30"/>
    </row>
    <row r="11" spans="1:7" ht="75" customHeight="1" x14ac:dyDescent="0.25">
      <c r="A11" s="20">
        <v>203</v>
      </c>
      <c r="B11" s="21" t="s">
        <v>11</v>
      </c>
      <c r="C11" s="20">
        <v>600</v>
      </c>
      <c r="D11" s="35" t="s">
        <v>19</v>
      </c>
      <c r="E11" s="28" t="s">
        <v>20</v>
      </c>
      <c r="F11" s="26">
        <v>-395447.15</v>
      </c>
      <c r="G11" s="29" t="s">
        <v>12</v>
      </c>
    </row>
    <row r="12" spans="1:7" ht="103.5" customHeight="1" x14ac:dyDescent="0.25">
      <c r="A12" s="20">
        <v>203</v>
      </c>
      <c r="B12" s="21" t="s">
        <v>11</v>
      </c>
      <c r="C12" s="20">
        <v>600</v>
      </c>
      <c r="D12" s="35" t="s">
        <v>17</v>
      </c>
      <c r="E12" s="28" t="s">
        <v>18</v>
      </c>
      <c r="F12" s="26">
        <v>395447.15</v>
      </c>
      <c r="G12" s="30"/>
    </row>
    <row r="13" spans="1:7" ht="93" customHeight="1" x14ac:dyDescent="0.25">
      <c r="A13" s="20"/>
      <c r="B13" s="21"/>
      <c r="C13" s="20"/>
      <c r="D13" s="35"/>
      <c r="E13" s="18" t="s">
        <v>13</v>
      </c>
      <c r="F13" s="17">
        <f>SUM(F14:F17)</f>
        <v>31632</v>
      </c>
      <c r="G13" s="28"/>
    </row>
    <row r="14" spans="1:7" ht="73.5" customHeight="1" x14ac:dyDescent="0.25">
      <c r="A14" s="20">
        <v>206</v>
      </c>
      <c r="B14" s="21" t="s">
        <v>14</v>
      </c>
      <c r="C14" s="20">
        <v>300</v>
      </c>
      <c r="D14" s="36" t="s">
        <v>45</v>
      </c>
      <c r="E14" s="29" t="s">
        <v>46</v>
      </c>
      <c r="F14" s="26">
        <v>31427.72</v>
      </c>
      <c r="G14" s="29" t="s">
        <v>57</v>
      </c>
    </row>
    <row r="15" spans="1:7" ht="70.5" customHeight="1" x14ac:dyDescent="0.25">
      <c r="A15" s="20">
        <v>206</v>
      </c>
      <c r="B15" s="21" t="s">
        <v>14</v>
      </c>
      <c r="C15" s="20">
        <v>200</v>
      </c>
      <c r="D15" s="37"/>
      <c r="E15" s="30"/>
      <c r="F15" s="26">
        <v>204.28</v>
      </c>
      <c r="G15" s="30"/>
    </row>
    <row r="16" spans="1:7" ht="70.5" customHeight="1" x14ac:dyDescent="0.25">
      <c r="A16" s="20">
        <v>206</v>
      </c>
      <c r="B16" s="21" t="s">
        <v>14</v>
      </c>
      <c r="C16" s="20">
        <v>200</v>
      </c>
      <c r="D16" s="36" t="s">
        <v>53</v>
      </c>
      <c r="E16" s="29" t="s">
        <v>54</v>
      </c>
      <c r="F16" s="26">
        <v>-1032</v>
      </c>
      <c r="G16" s="29" t="s">
        <v>55</v>
      </c>
    </row>
    <row r="17" spans="1:7" ht="70.5" customHeight="1" x14ac:dyDescent="0.25">
      <c r="A17" s="20">
        <v>206</v>
      </c>
      <c r="B17" s="21" t="s">
        <v>14</v>
      </c>
      <c r="C17" s="20">
        <v>300</v>
      </c>
      <c r="D17" s="37"/>
      <c r="E17" s="30"/>
      <c r="F17" s="26">
        <v>1032</v>
      </c>
      <c r="G17" s="30"/>
    </row>
    <row r="18" spans="1:7" ht="87" customHeight="1" x14ac:dyDescent="0.25">
      <c r="A18" s="20"/>
      <c r="B18" s="21"/>
      <c r="C18" s="20"/>
      <c r="D18" s="35"/>
      <c r="E18" s="18" t="s">
        <v>49</v>
      </c>
      <c r="F18" s="17">
        <f>SUM(F19)</f>
        <v>34500</v>
      </c>
      <c r="G18" s="28"/>
    </row>
    <row r="19" spans="1:7" ht="77.25" customHeight="1" x14ac:dyDescent="0.25">
      <c r="A19" s="20">
        <v>242</v>
      </c>
      <c r="B19" s="21" t="s">
        <v>50</v>
      </c>
      <c r="C19" s="20">
        <v>600</v>
      </c>
      <c r="D19" s="35" t="s">
        <v>47</v>
      </c>
      <c r="E19" s="28" t="s">
        <v>48</v>
      </c>
      <c r="F19" s="26">
        <v>34500</v>
      </c>
      <c r="G19" s="28" t="s">
        <v>58</v>
      </c>
    </row>
    <row r="20" spans="1:7" ht="114.75" customHeight="1" x14ac:dyDescent="0.25">
      <c r="A20" s="20"/>
      <c r="B20" s="21"/>
      <c r="C20" s="20"/>
      <c r="D20" s="35"/>
      <c r="E20" s="18" t="s">
        <v>22</v>
      </c>
      <c r="F20" s="17">
        <f>SUM(F21:F21)</f>
        <v>550000</v>
      </c>
      <c r="G20" s="28"/>
    </row>
    <row r="21" spans="1:7" ht="147" customHeight="1" x14ac:dyDescent="0.25">
      <c r="A21" s="20">
        <v>208</v>
      </c>
      <c r="B21" s="21" t="s">
        <v>23</v>
      </c>
      <c r="C21" s="20">
        <v>800</v>
      </c>
      <c r="D21" s="35" t="s">
        <v>52</v>
      </c>
      <c r="E21" s="28" t="s">
        <v>21</v>
      </c>
      <c r="F21" s="26">
        <v>550000</v>
      </c>
      <c r="G21" s="16" t="s">
        <v>16</v>
      </c>
    </row>
    <row r="22" spans="1:7" ht="107.25" customHeight="1" x14ac:dyDescent="0.25">
      <c r="A22" s="20"/>
      <c r="B22" s="21"/>
      <c r="C22" s="20"/>
      <c r="D22" s="35"/>
      <c r="E22" s="18" t="s">
        <v>30</v>
      </c>
      <c r="F22" s="17">
        <f>SUM(F23:F24)</f>
        <v>185500</v>
      </c>
      <c r="G22" s="28"/>
    </row>
    <row r="23" spans="1:7" ht="126" customHeight="1" x14ac:dyDescent="0.25">
      <c r="A23" s="20">
        <v>208</v>
      </c>
      <c r="B23" s="21" t="s">
        <v>32</v>
      </c>
      <c r="C23" s="20">
        <v>200</v>
      </c>
      <c r="D23" s="35" t="s">
        <v>51</v>
      </c>
      <c r="E23" s="28" t="s">
        <v>29</v>
      </c>
      <c r="F23" s="26">
        <v>100000</v>
      </c>
      <c r="G23" s="28" t="s">
        <v>16</v>
      </c>
    </row>
    <row r="24" spans="1:7" ht="104.25" customHeight="1" x14ac:dyDescent="0.25">
      <c r="A24" s="20">
        <v>203</v>
      </c>
      <c r="B24" s="21" t="s">
        <v>28</v>
      </c>
      <c r="C24" s="20">
        <v>600</v>
      </c>
      <c r="D24" s="35" t="s">
        <v>27</v>
      </c>
      <c r="E24" s="28" t="s">
        <v>29</v>
      </c>
      <c r="F24" s="26">
        <v>85500</v>
      </c>
      <c r="G24" s="28" t="s">
        <v>58</v>
      </c>
    </row>
    <row r="25" spans="1:7" ht="89.25" customHeight="1" x14ac:dyDescent="0.25">
      <c r="A25" s="20"/>
      <c r="B25" s="21"/>
      <c r="C25" s="20"/>
      <c r="D25" s="35"/>
      <c r="E25" s="18" t="s">
        <v>41</v>
      </c>
      <c r="F25" s="17">
        <f>SUM(F26)</f>
        <v>1000000</v>
      </c>
      <c r="G25" s="28"/>
    </row>
    <row r="26" spans="1:7" ht="114" customHeight="1" x14ac:dyDescent="0.25">
      <c r="A26" s="20">
        <v>208</v>
      </c>
      <c r="B26" s="21" t="s">
        <v>32</v>
      </c>
      <c r="C26" s="20">
        <v>200</v>
      </c>
      <c r="D26" s="35" t="s">
        <v>39</v>
      </c>
      <c r="E26" s="28" t="s">
        <v>40</v>
      </c>
      <c r="F26" s="26">
        <v>1000000</v>
      </c>
      <c r="G26" s="28" t="s">
        <v>56</v>
      </c>
    </row>
    <row r="27" spans="1:7" ht="88.5" customHeight="1" x14ac:dyDescent="0.25">
      <c r="A27" s="20"/>
      <c r="B27" s="21"/>
      <c r="C27" s="20"/>
      <c r="D27" s="35"/>
      <c r="E27" s="18" t="s">
        <v>44</v>
      </c>
      <c r="F27" s="17">
        <f>SUM(F28:F29)</f>
        <v>0</v>
      </c>
      <c r="G27" s="28"/>
    </row>
    <row r="28" spans="1:7" ht="96.75" customHeight="1" x14ac:dyDescent="0.25">
      <c r="A28" s="20">
        <v>208</v>
      </c>
      <c r="B28" s="21" t="s">
        <v>31</v>
      </c>
      <c r="C28" s="20">
        <v>800</v>
      </c>
      <c r="D28" s="36" t="s">
        <v>42</v>
      </c>
      <c r="E28" s="29" t="s">
        <v>43</v>
      </c>
      <c r="F28" s="26">
        <v>27940.14</v>
      </c>
      <c r="G28" s="29" t="s">
        <v>16</v>
      </c>
    </row>
    <row r="29" spans="1:7" ht="96.75" customHeight="1" x14ac:dyDescent="0.25">
      <c r="A29" s="20">
        <v>208</v>
      </c>
      <c r="B29" s="21" t="s">
        <v>31</v>
      </c>
      <c r="C29" s="20">
        <v>100</v>
      </c>
      <c r="D29" s="37"/>
      <c r="E29" s="30"/>
      <c r="F29" s="26">
        <v>-27940.14</v>
      </c>
      <c r="G29" s="30"/>
    </row>
    <row r="30" spans="1:7" ht="54.75" customHeight="1" x14ac:dyDescent="0.25">
      <c r="A30" s="20"/>
      <c r="B30" s="21"/>
      <c r="C30" s="20"/>
      <c r="D30" s="35"/>
      <c r="E30" s="18" t="s">
        <v>26</v>
      </c>
      <c r="F30" s="17">
        <f>SUM(F31:F31)</f>
        <v>-650000</v>
      </c>
      <c r="G30" s="28"/>
    </row>
    <row r="31" spans="1:7" ht="120.75" customHeight="1" x14ac:dyDescent="0.25">
      <c r="A31" s="20">
        <v>208</v>
      </c>
      <c r="B31" s="21" t="s">
        <v>15</v>
      </c>
      <c r="C31" s="20">
        <v>200</v>
      </c>
      <c r="D31" s="35" t="s">
        <v>24</v>
      </c>
      <c r="E31" s="28" t="s">
        <v>25</v>
      </c>
      <c r="F31" s="26">
        <v>-650000</v>
      </c>
      <c r="G31" s="16" t="s">
        <v>16</v>
      </c>
    </row>
    <row r="32" spans="1:7" ht="70.5" customHeight="1" x14ac:dyDescent="0.25">
      <c r="A32" s="20"/>
      <c r="B32" s="20"/>
      <c r="C32" s="22"/>
      <c r="D32" s="38"/>
      <c r="E32" s="19"/>
      <c r="F32" s="23">
        <f>SUM(F8+F13+F18+F20+F22+F25+F27+F30)</f>
        <v>1151632</v>
      </c>
      <c r="G32" s="19"/>
    </row>
    <row r="33" spans="1:7" ht="147" customHeight="1" x14ac:dyDescent="0.35">
      <c r="A33" s="13"/>
      <c r="B33" s="14"/>
      <c r="F33" s="3"/>
    </row>
    <row r="34" spans="1:7" ht="39.75" customHeight="1" x14ac:dyDescent="0.25">
      <c r="A34" s="13"/>
      <c r="B34" s="14"/>
      <c r="G34" s="8"/>
    </row>
    <row r="35" spans="1:7" ht="109.5" customHeight="1" x14ac:dyDescent="0.25"/>
    <row r="36" spans="1:7" ht="30.75" customHeight="1" x14ac:dyDescent="0.25"/>
    <row r="37" spans="1:7" ht="166.5" customHeight="1" x14ac:dyDescent="0.25"/>
    <row r="38" spans="1:7" ht="166.5" customHeight="1" x14ac:dyDescent="0.25"/>
    <row r="39" spans="1:7" ht="166.5" customHeight="1" x14ac:dyDescent="0.25"/>
    <row r="40" spans="1:7" ht="166.5" customHeight="1" x14ac:dyDescent="0.25"/>
    <row r="41" spans="1:7" ht="21.75" customHeight="1" x14ac:dyDescent="0.25"/>
    <row r="42" spans="1:7" ht="67.5" customHeight="1" x14ac:dyDescent="0.25"/>
    <row r="43" spans="1:7" ht="67.5" customHeight="1" x14ac:dyDescent="0.25"/>
    <row r="44" spans="1:7" ht="67.5" customHeight="1" x14ac:dyDescent="0.25"/>
    <row r="45" spans="1:7" ht="177" customHeight="1" x14ac:dyDescent="0.25"/>
  </sheetData>
  <mergeCells count="17">
    <mergeCell ref="D28:D29"/>
    <mergeCell ref="E28:E29"/>
    <mergeCell ref="G28:G29"/>
    <mergeCell ref="A1:G1"/>
    <mergeCell ref="A2:G2"/>
    <mergeCell ref="A3:G3"/>
    <mergeCell ref="F4:G4"/>
    <mergeCell ref="F5:G5"/>
    <mergeCell ref="A6:G6"/>
    <mergeCell ref="G9:G10"/>
    <mergeCell ref="D14:D15"/>
    <mergeCell ref="E14:E15"/>
    <mergeCell ref="G14:G15"/>
    <mergeCell ref="G11:G12"/>
    <mergeCell ref="D16:D17"/>
    <mergeCell ref="E16:E17"/>
    <mergeCell ref="G16:G17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2022-10-18T12:25:47Z</cp:lastPrinted>
  <dcterms:created xsi:type="dcterms:W3CDTF">2015-12-14T07:24:37Z</dcterms:created>
  <dcterms:modified xsi:type="dcterms:W3CDTF">2022-10-18T12:25:53Z</dcterms:modified>
</cp:coreProperties>
</file>